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9" i="1" l="1"/>
  <c r="G9" i="1"/>
</calcChain>
</file>

<file path=xl/sharedStrings.xml><?xml version="1.0" encoding="utf-8"?>
<sst xmlns="http://schemas.openxmlformats.org/spreadsheetml/2006/main" count="79" uniqueCount="44">
  <si>
    <t>Количество</t>
  </si>
  <si>
    <t>Остаточная стоимость объекта на 01.01.2025</t>
  </si>
  <si>
    <t>используется в рамках муниципального задания</t>
  </si>
  <si>
    <t>МБУ "Спортивный город"</t>
  </si>
  <si>
    <t>оперативное управление</t>
  </si>
  <si>
    <t>отсутствуют</t>
  </si>
  <si>
    <t>Нежилое помещение</t>
  </si>
  <si>
    <t>Сооружения (теннисные корты)</t>
  </si>
  <si>
    <t>(г.Челябинск, ул. Коммуны 92)</t>
  </si>
  <si>
    <t>Сооружение(стадион)</t>
  </si>
  <si>
    <t xml:space="preserve"> (г. Челябинск,ул.Доватора, 15а) </t>
  </si>
  <si>
    <t xml:space="preserve">                                                                                                                                  Приложение 1 </t>
  </si>
  <si>
    <t xml:space="preserve">                                                                                               к письму Комитета от 28.01.2025 № 3632</t>
  </si>
  <si>
    <t>Сведения об имуществе, закрепленном за  МБУ ДО "СШОР по спортивной борьбе им. ЗТР Л. Ф. Мошкина" г. Челябинска</t>
  </si>
  <si>
    <t>Наимено-вание объекта</t>
  </si>
  <si>
    <t>Местонахождение объекта</t>
  </si>
  <si>
    <t>Основные технические характеристики объекта</t>
  </si>
  <si>
    <t>Первона-чальная (балан-совая) стоимость объекта</t>
  </si>
  <si>
    <t>Целевое назначение объекта</t>
  </si>
  <si>
    <t>Сведения об установленныхх/в отношении объекта ограничениях (обременениях)</t>
  </si>
  <si>
    <t>Балансодержатель</t>
  </si>
  <si>
    <t xml:space="preserve">Указание об отнесении сведений об объекте к информации ограниченного доступа 
(не подлежит публикации) 
</t>
  </si>
  <si>
    <t>Площадь, кв. м.</t>
  </si>
  <si>
    <t>Протя-женность, м</t>
  </si>
  <si>
    <t>Иные харак-теристики</t>
  </si>
  <si>
    <t>наименование</t>
  </si>
  <si>
    <t>Вид права (оперативное управление, хозяйственное ведение)</t>
  </si>
  <si>
    <t>Недвижимое имущество всего,в т.ч.</t>
  </si>
  <si>
    <t>Х</t>
  </si>
  <si>
    <t xml:space="preserve">Нежилое здание (спортзал с переходом,общей площадью  517,10 кв.м ,расположенное  по адресу г.Челябинск ,ул.Хлебозаводская,д4    </t>
  </si>
  <si>
    <t>г.Челябинск ,ул.Хлебозаводская,д4</t>
  </si>
  <si>
    <t>кад.номер 74:36:0119007:550</t>
  </si>
  <si>
    <t>Нежилое здание (Спортзал с переходом)</t>
  </si>
  <si>
    <t>нет</t>
  </si>
  <si>
    <t>МБУ ДО "СШОР по спортивной борьбе им.Л.Ф.Мошкина"</t>
  </si>
  <si>
    <t>Оперативное управление</t>
  </si>
  <si>
    <t xml:space="preserve">Нежилое помещение общей площадью 377  ,7-кв.м.расположенное по адресу г.Челябинск.ул.Н.Ковшовой,дом№3           </t>
  </si>
  <si>
    <t>г.Челябинск.ул.Н.Ковшовой,дом№3</t>
  </si>
  <si>
    <t>кад.номер 74:36:0401006:49</t>
  </si>
  <si>
    <t xml:space="preserve">Нежилое здание (спортивный зал) общей площадью 404,9 кв.м.-кв.м.расположенное по адресу г.Челябинск.ул.Комсомольская ,дом№20-а                                       </t>
  </si>
  <si>
    <t>г.Челябинск.ул.Комсомольская ,дом№20-а</t>
  </si>
  <si>
    <t>кад.номер 74:36:042200162432</t>
  </si>
  <si>
    <t>Нежилое здание (Спортивный зал)</t>
  </si>
  <si>
    <t>Движимое имущество 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</si>
</sst>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3.5"/>
      <name val="Times New Roman"/>
      <family val="1"/>
    </font>
    <font>
      <sz val="13.5"/>
      <name val="Calibri"/>
      <family val="2"/>
    </font>
    <font>
      <b/>
      <sz val="13.5"/>
      <color theme="1"/>
      <name val="Calibri"/>
      <family val="2"/>
      <charset val="204"/>
      <scheme val="minor"/>
    </font>
    <font>
      <sz val="13.5"/>
      <color theme="1"/>
      <name val="Calibri"/>
      <family val="2"/>
      <charset val="204"/>
      <scheme val="minor"/>
    </font>
    <font>
      <sz val="13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name val="Times New Roman"/>
      <family val="1"/>
    </font>
    <font>
      <sz val="10"/>
      <name val="Calibri"/>
      <family val="2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3" borderId="0" xfId="0" applyFill="1"/>
    <xf numFmtId="0" fontId="1" fillId="0" borderId="0" xfId="0" applyFont="1" applyAlignment="1">
      <alignment horizontal="left" vertical="top" wrapText="1" indent="75"/>
    </xf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4" fontId="7" fillId="3" borderId="1" xfId="0" applyNumberFormat="1" applyFont="1" applyFill="1" applyBorder="1" applyAlignment="1">
      <alignment horizontal="center" vertical="center"/>
    </xf>
    <xf numFmtId="4" fontId="6" fillId="3" borderId="1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49" fontId="7" fillId="3" borderId="6" xfId="0" applyNumberFormat="1" applyFont="1" applyFill="1" applyBorder="1" applyAlignment="1">
      <alignment horizontal="center" vertical="center" wrapText="1"/>
    </xf>
    <xf numFmtId="0" fontId="8" fillId="3" borderId="0" xfId="0" applyFont="1" applyFill="1"/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0" fontId="10" fillId="3" borderId="3" xfId="0" applyNumberFormat="1" applyFont="1" applyFill="1" applyBorder="1" applyAlignment="1">
      <alignment vertical="top" wrapText="1"/>
    </xf>
    <xf numFmtId="4" fontId="10" fillId="3" borderId="3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horizontal="center" vertical="top" wrapText="1"/>
    </xf>
    <xf numFmtId="4" fontId="11" fillId="2" borderId="1" xfId="0" applyNumberFormat="1" applyFont="1" applyFill="1" applyBorder="1" applyAlignment="1">
      <alignment horizontal="center" vertical="center"/>
    </xf>
    <xf numFmtId="4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tabSelected="1" workbookViewId="0">
      <selection activeCell="R7" sqref="R7"/>
    </sheetView>
  </sheetViews>
  <sheetFormatPr defaultRowHeight="15" x14ac:dyDescent="0.25"/>
  <cols>
    <col min="1" max="1" width="15" customWidth="1"/>
    <col min="7" max="7" width="18" customWidth="1"/>
    <col min="8" max="8" width="15.5703125" customWidth="1"/>
    <col min="11" max="11" width="19.42578125" customWidth="1"/>
  </cols>
  <sheetData>
    <row r="1" spans="1:13" ht="15" customHeight="1" x14ac:dyDescent="0.3">
      <c r="A1" s="2" t="s">
        <v>11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5" customHeight="1" x14ac:dyDescent="0.3">
      <c r="A2" s="2" t="s">
        <v>12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18" x14ac:dyDescent="0.3">
      <c r="A3" s="4"/>
      <c r="B3" s="4"/>
      <c r="C3" s="4"/>
      <c r="D3" s="4"/>
      <c r="E3" s="4"/>
      <c r="F3" s="4"/>
      <c r="G3" s="5"/>
      <c r="H3" s="5"/>
      <c r="I3" s="5"/>
      <c r="J3" s="5"/>
      <c r="K3" s="5"/>
      <c r="L3" s="5"/>
      <c r="M3" s="5"/>
    </row>
    <row r="4" spans="1:13" ht="65.25" customHeight="1" x14ac:dyDescent="0.25">
      <c r="A4" s="6" t="s">
        <v>13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</row>
    <row r="6" spans="1:13" ht="15" customHeight="1" x14ac:dyDescent="0.25">
      <c r="A6" s="7" t="s">
        <v>14</v>
      </c>
      <c r="B6" s="7" t="s">
        <v>15</v>
      </c>
      <c r="C6" s="7" t="s">
        <v>0</v>
      </c>
      <c r="D6" s="8" t="s">
        <v>16</v>
      </c>
      <c r="E6" s="9"/>
      <c r="F6" s="10"/>
      <c r="G6" s="7" t="s">
        <v>17</v>
      </c>
      <c r="H6" s="7" t="s">
        <v>1</v>
      </c>
      <c r="I6" s="7" t="s">
        <v>18</v>
      </c>
      <c r="J6" s="7" t="s">
        <v>19</v>
      </c>
      <c r="K6" s="8" t="s">
        <v>20</v>
      </c>
      <c r="L6" s="10"/>
      <c r="M6" s="7" t="s">
        <v>21</v>
      </c>
    </row>
    <row r="7" spans="1:13" ht="102" x14ac:dyDescent="0.25">
      <c r="A7" s="11"/>
      <c r="B7" s="11"/>
      <c r="C7" s="11"/>
      <c r="D7" s="12" t="s">
        <v>22</v>
      </c>
      <c r="E7" s="12" t="s">
        <v>23</v>
      </c>
      <c r="F7" s="12" t="s">
        <v>24</v>
      </c>
      <c r="G7" s="11"/>
      <c r="H7" s="11"/>
      <c r="I7" s="11"/>
      <c r="J7" s="11"/>
      <c r="K7" s="12" t="s">
        <v>25</v>
      </c>
      <c r="L7" s="12" t="s">
        <v>26</v>
      </c>
      <c r="M7" s="11"/>
    </row>
    <row r="8" spans="1:13" x14ac:dyDescent="0.25">
      <c r="A8" s="12">
        <v>1</v>
      </c>
      <c r="B8" s="12">
        <v>2</v>
      </c>
      <c r="C8" s="12">
        <v>3</v>
      </c>
      <c r="D8" s="12">
        <v>4</v>
      </c>
      <c r="E8" s="12">
        <v>5</v>
      </c>
      <c r="F8" s="12">
        <v>6</v>
      </c>
      <c r="G8" s="12">
        <v>7</v>
      </c>
      <c r="H8" s="12">
        <v>8</v>
      </c>
      <c r="I8" s="12">
        <v>9</v>
      </c>
      <c r="J8" s="12">
        <v>10</v>
      </c>
      <c r="K8" s="12">
        <v>11</v>
      </c>
      <c r="L8" s="12">
        <v>12</v>
      </c>
      <c r="M8" s="12">
        <v>13</v>
      </c>
    </row>
    <row r="9" spans="1:13" ht="15.75" customHeight="1" x14ac:dyDescent="0.25">
      <c r="A9" s="8" t="s">
        <v>27</v>
      </c>
      <c r="B9" s="10"/>
      <c r="C9" s="12">
        <v>3</v>
      </c>
      <c r="D9" s="12">
        <v>1299.7</v>
      </c>
      <c r="E9" s="12" t="s">
        <v>28</v>
      </c>
      <c r="F9" s="12" t="s">
        <v>28</v>
      </c>
      <c r="G9" s="13">
        <f>G10+G11+G12</f>
        <v>4881612.0999999996</v>
      </c>
      <c r="H9" s="13">
        <f>H10+H11+H12+H13</f>
        <v>728833.28</v>
      </c>
      <c r="I9" s="12" t="s">
        <v>28</v>
      </c>
      <c r="J9" s="12" t="s">
        <v>28</v>
      </c>
      <c r="K9" s="12" t="s">
        <v>28</v>
      </c>
      <c r="L9" s="12" t="s">
        <v>28</v>
      </c>
      <c r="M9" s="12" t="s">
        <v>28</v>
      </c>
    </row>
    <row r="10" spans="1:13" s="1" customFormat="1" ht="223.5" customHeight="1" x14ac:dyDescent="0.25">
      <c r="A10" s="14" t="s">
        <v>29</v>
      </c>
      <c r="B10" s="15" t="s">
        <v>30</v>
      </c>
      <c r="C10" s="15">
        <v>1</v>
      </c>
      <c r="D10" s="15">
        <v>517.1</v>
      </c>
      <c r="E10" s="15" t="s">
        <v>28</v>
      </c>
      <c r="F10" s="15" t="s">
        <v>31</v>
      </c>
      <c r="G10" s="16">
        <v>4522606.29</v>
      </c>
      <c r="H10" s="17">
        <v>0</v>
      </c>
      <c r="I10" s="15" t="s">
        <v>32</v>
      </c>
      <c r="J10" s="15" t="s">
        <v>33</v>
      </c>
      <c r="K10" s="15" t="s">
        <v>34</v>
      </c>
      <c r="L10" s="15" t="s">
        <v>35</v>
      </c>
      <c r="M10" s="15" t="s">
        <v>33</v>
      </c>
    </row>
    <row r="11" spans="1:13" s="1" customFormat="1" ht="192.75" customHeight="1" x14ac:dyDescent="0.25">
      <c r="A11" s="14" t="s">
        <v>36</v>
      </c>
      <c r="B11" s="15" t="s">
        <v>37</v>
      </c>
      <c r="C11" s="15">
        <v>1</v>
      </c>
      <c r="D11" s="15">
        <v>377.7</v>
      </c>
      <c r="E11" s="15" t="s">
        <v>28</v>
      </c>
      <c r="F11" s="15" t="s">
        <v>38</v>
      </c>
      <c r="G11" s="16">
        <v>359005.8</v>
      </c>
      <c r="H11" s="17">
        <v>0</v>
      </c>
      <c r="I11" s="15" t="s">
        <v>6</v>
      </c>
      <c r="J11" s="15" t="s">
        <v>33</v>
      </c>
      <c r="K11" s="15" t="s">
        <v>34</v>
      </c>
      <c r="L11" s="15" t="s">
        <v>35</v>
      </c>
      <c r="M11" s="15" t="s">
        <v>33</v>
      </c>
    </row>
    <row r="12" spans="1:13" s="1" customFormat="1" ht="217.5" customHeight="1" x14ac:dyDescent="0.25">
      <c r="A12" s="14" t="s">
        <v>39</v>
      </c>
      <c r="B12" s="15" t="s">
        <v>40</v>
      </c>
      <c r="C12" s="15">
        <v>1</v>
      </c>
      <c r="D12" s="15">
        <v>404.9</v>
      </c>
      <c r="E12" s="15" t="s">
        <v>28</v>
      </c>
      <c r="F12" s="15" t="s">
        <v>41</v>
      </c>
      <c r="G12" s="16">
        <v>0.01</v>
      </c>
      <c r="H12" s="17">
        <v>0</v>
      </c>
      <c r="I12" s="15" t="s">
        <v>42</v>
      </c>
      <c r="J12" s="15" t="s">
        <v>33</v>
      </c>
      <c r="K12" s="15" t="s">
        <v>34</v>
      </c>
      <c r="L12" s="15" t="s">
        <v>35</v>
      </c>
      <c r="M12" s="15" t="s">
        <v>33</v>
      </c>
    </row>
    <row r="13" spans="1:13" s="1" customFormat="1" ht="51" x14ac:dyDescent="0.25">
      <c r="A13" s="18" t="s">
        <v>43</v>
      </c>
      <c r="B13" s="19"/>
      <c r="C13" s="12">
        <v>94</v>
      </c>
      <c r="D13" s="12" t="s">
        <v>28</v>
      </c>
      <c r="E13" s="12" t="s">
        <v>28</v>
      </c>
      <c r="F13" s="12" t="s">
        <v>28</v>
      </c>
      <c r="G13" s="16">
        <v>3624689.68</v>
      </c>
      <c r="H13" s="13">
        <v>728833.28</v>
      </c>
      <c r="I13" s="12" t="s">
        <v>28</v>
      </c>
      <c r="J13" s="12" t="s">
        <v>28</v>
      </c>
      <c r="K13" s="12" t="s">
        <v>34</v>
      </c>
      <c r="L13" s="12" t="s">
        <v>35</v>
      </c>
      <c r="M13" s="12" t="s">
        <v>28</v>
      </c>
    </row>
    <row r="14" spans="1:13" s="1" customFormat="1" x14ac:dyDescent="0.25">
      <c r="A14" s="20"/>
      <c r="B14" s="20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s="1" customFormat="1" x14ac:dyDescent="0.25">
      <c r="A15" s="20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s="1" customFormat="1" ht="76.5" x14ac:dyDescent="0.25">
      <c r="A16" s="22" t="s">
        <v>7</v>
      </c>
      <c r="B16" s="23" t="s">
        <v>8</v>
      </c>
      <c r="C16" s="22">
        <v>1</v>
      </c>
      <c r="D16" s="22">
        <v>2826.5</v>
      </c>
      <c r="E16" s="22"/>
      <c r="F16" s="22"/>
      <c r="G16" s="24">
        <v>736654.75</v>
      </c>
      <c r="H16" s="24">
        <v>366753.87</v>
      </c>
      <c r="I16" s="22" t="s">
        <v>2</v>
      </c>
      <c r="J16" s="22">
        <v>0</v>
      </c>
      <c r="K16" s="22" t="s">
        <v>3</v>
      </c>
      <c r="L16" s="22" t="s">
        <v>4</v>
      </c>
      <c r="M16" s="22" t="s">
        <v>5</v>
      </c>
    </row>
    <row r="17" spans="1:13" s="1" customFormat="1" ht="76.5" x14ac:dyDescent="0.25">
      <c r="A17" s="22" t="s">
        <v>9</v>
      </c>
      <c r="B17" s="23" t="s">
        <v>10</v>
      </c>
      <c r="C17" s="22">
        <v>1</v>
      </c>
      <c r="D17" s="22">
        <v>192</v>
      </c>
      <c r="E17" s="22"/>
      <c r="F17" s="22"/>
      <c r="G17" s="24">
        <v>45000000</v>
      </c>
      <c r="H17" s="24">
        <v>6809646.21</v>
      </c>
      <c r="I17" s="22" t="s">
        <v>2</v>
      </c>
      <c r="J17" s="22">
        <v>0</v>
      </c>
      <c r="K17" s="22" t="s">
        <v>3</v>
      </c>
      <c r="L17" s="22" t="s">
        <v>4</v>
      </c>
      <c r="M17" s="22" t="s">
        <v>5</v>
      </c>
    </row>
    <row r="18" spans="1:13" x14ac:dyDescent="0.25">
      <c r="A18" s="25" t="s">
        <v>43</v>
      </c>
      <c r="B18" s="25"/>
      <c r="C18" s="26">
        <v>861</v>
      </c>
      <c r="D18" s="26" t="s">
        <v>28</v>
      </c>
      <c r="E18" s="26" t="s">
        <v>28</v>
      </c>
      <c r="F18" s="26" t="s">
        <v>28</v>
      </c>
      <c r="G18" s="27">
        <v>146864238.53</v>
      </c>
      <c r="H18" s="28">
        <v>46337028.560000002</v>
      </c>
      <c r="I18" s="26"/>
      <c r="J18" s="26"/>
      <c r="K18" s="29"/>
      <c r="L18" s="29"/>
      <c r="M18" s="26" t="s">
        <v>28</v>
      </c>
    </row>
  </sheetData>
  <mergeCells count="16">
    <mergeCell ref="A13:B13"/>
    <mergeCell ref="A18:B18"/>
    <mergeCell ref="A1:M1"/>
    <mergeCell ref="A2:M2"/>
    <mergeCell ref="A4:M4"/>
    <mergeCell ref="A6:A7"/>
    <mergeCell ref="B6:B7"/>
    <mergeCell ref="C6:C7"/>
    <mergeCell ref="D6:F6"/>
    <mergeCell ref="G6:G7"/>
    <mergeCell ref="H6:H7"/>
    <mergeCell ref="I6:I7"/>
    <mergeCell ref="J6:J7"/>
    <mergeCell ref="K6:L6"/>
    <mergeCell ref="M6:M7"/>
    <mergeCell ref="A9:B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2025-08-27T10:34:32Z</dcterms:modified>
</cp:coreProperties>
</file>